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_ACHATS ASNR\40_PI ET SERVICES\AUTRES PRESTATIONS\Gestion administrative des personnels étrangers\2-DCE et Publicité\DCE VF\"/>
    </mc:Choice>
  </mc:AlternateContent>
  <xr:revisionPtr revIDLastSave="0" documentId="13_ncr:1_{0267810F-1B31-4B6A-8E18-8693A69CD0B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BPU" sheetId="11" r:id="rId1"/>
    <sheet name="DQE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3" l="1"/>
  <c r="E28" i="13"/>
  <c r="E11" i="13"/>
  <c r="E10" i="13"/>
  <c r="E9" i="13"/>
  <c r="E15" i="13"/>
  <c r="E18" i="13"/>
  <c r="E22" i="13"/>
  <c r="E52" i="13"/>
  <c r="E53" i="13"/>
  <c r="E12" i="13" l="1"/>
  <c r="E13" i="13"/>
  <c r="E14" i="13"/>
  <c r="E16" i="13"/>
  <c r="G16" i="13" s="1"/>
  <c r="E17" i="13"/>
  <c r="G17" i="13" s="1"/>
  <c r="E19" i="13"/>
  <c r="E20" i="13"/>
  <c r="G20" i="13" s="1"/>
  <c r="E21" i="13"/>
  <c r="G21" i="13" s="1"/>
  <c r="E23" i="13"/>
  <c r="E24" i="13"/>
  <c r="G24" i="13" s="1"/>
  <c r="E25" i="13"/>
  <c r="G25" i="13" s="1"/>
  <c r="E26" i="13"/>
  <c r="E27" i="13"/>
  <c r="E29" i="13"/>
  <c r="G29" i="13" s="1"/>
  <c r="E30" i="13"/>
  <c r="E31" i="13"/>
  <c r="E32" i="13"/>
  <c r="G32" i="13" s="1"/>
  <c r="E33" i="13"/>
  <c r="G33" i="13" s="1"/>
  <c r="E34" i="13"/>
  <c r="G34" i="13" s="1"/>
  <c r="E35" i="13"/>
  <c r="E36" i="13"/>
  <c r="G36" i="13" s="1"/>
  <c r="E37" i="13"/>
  <c r="G37" i="13" s="1"/>
  <c r="E38" i="13"/>
  <c r="G38" i="13" s="1"/>
  <c r="E39" i="13"/>
  <c r="G39" i="13" s="1"/>
  <c r="E40" i="13"/>
  <c r="G40" i="13" s="1"/>
  <c r="E41" i="13"/>
  <c r="G41" i="13" s="1"/>
  <c r="E42" i="13"/>
  <c r="G42" i="13" s="1"/>
  <c r="E43" i="13"/>
  <c r="E44" i="13"/>
  <c r="G44" i="13" s="1"/>
  <c r="E45" i="13"/>
  <c r="G45" i="13" s="1"/>
  <c r="E46" i="13"/>
  <c r="E47" i="13"/>
  <c r="E48" i="13"/>
  <c r="G48" i="13" s="1"/>
  <c r="E49" i="13"/>
  <c r="G49" i="13" s="1"/>
  <c r="E50" i="13"/>
  <c r="G50" i="13" s="1"/>
  <c r="E51" i="13"/>
  <c r="G53" i="13"/>
  <c r="E54" i="13"/>
  <c r="G9" i="13"/>
  <c r="G10" i="13"/>
  <c r="G11" i="13"/>
  <c r="G12" i="13"/>
  <c r="G13" i="13"/>
  <c r="G14" i="13"/>
  <c r="G15" i="13"/>
  <c r="G18" i="13"/>
  <c r="G19" i="13"/>
  <c r="G22" i="13"/>
  <c r="G23" i="13"/>
  <c r="G26" i="13"/>
  <c r="G27" i="13"/>
  <c r="G28" i="13"/>
  <c r="G30" i="13"/>
  <c r="G31" i="13"/>
  <c r="G35" i="13"/>
  <c r="G43" i="13"/>
  <c r="G46" i="13"/>
  <c r="G47" i="13"/>
  <c r="G51" i="13"/>
  <c r="G52" i="13"/>
  <c r="G54" i="13"/>
  <c r="G55" i="13" l="1"/>
  <c r="G56" i="13" s="1"/>
</calcChain>
</file>

<file path=xl/sharedStrings.xml><?xml version="1.0" encoding="utf-8"?>
<sst xmlns="http://schemas.openxmlformats.org/spreadsheetml/2006/main" count="227" uniqueCount="120">
  <si>
    <t xml:space="preserve"> Bordereau de Prix Unitaire </t>
  </si>
  <si>
    <t>Prix unitaire - € HT</t>
  </si>
  <si>
    <t>1.1</t>
  </si>
  <si>
    <t>1.2</t>
  </si>
  <si>
    <t>1.3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</si>
  <si>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</si>
  <si>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</si>
  <si>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</si>
  <si>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</si>
  <si>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</si>
  <si>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</si>
  <si>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</si>
  <si>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</si>
  <si>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</si>
  <si>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Nature de la prestation</t>
  </si>
  <si>
    <t>UO</t>
  </si>
  <si>
    <t>Détails quantititaifs estimés</t>
  </si>
  <si>
    <t>Prix unitaire 
€ HT</t>
  </si>
  <si>
    <t>Prix total
 € HT</t>
  </si>
  <si>
    <t>Quantité estimée /an</t>
  </si>
  <si>
    <t>2.3</t>
  </si>
  <si>
    <t>1.4</t>
  </si>
  <si>
    <t>IMMIGRATION package</t>
  </si>
  <si>
    <t xml:space="preserve">"Stagiaire" </t>
  </si>
  <si>
    <t xml:space="preserve">"Passeport talent - Chercheur"  </t>
  </si>
  <si>
    <t xml:space="preserve">"Passeport talent - Carte bleue européenne"  </t>
  </si>
  <si>
    <t xml:space="preserve">"Passeport talent - Salarié qualifié"  </t>
  </si>
  <si>
    <t>"Salarié" sans opposabilité</t>
  </si>
  <si>
    <t>"Travailleur temporaire" sans opposabilité</t>
  </si>
  <si>
    <t>"Salarié" avec opposabilité</t>
  </si>
  <si>
    <t>"Travailleur temporaire" avec opposabilité</t>
  </si>
  <si>
    <t>Procédure membre de famille accompagnante (arrivée simultanée et même pays) - hors DCEM</t>
  </si>
  <si>
    <t>cadre à compléter par le candidat</t>
  </si>
  <si>
    <t>Détail de la prestation</t>
  </si>
  <si>
    <t>Prestations</t>
  </si>
  <si>
    <r>
      <rPr>
        <b/>
        <sz val="11"/>
        <rFont val="Trebuchet MS"/>
        <family val="2"/>
      </rPr>
      <t>Première 
demande
(visa et titre de séjour et convention d'accueil ) *</t>
    </r>
    <r>
      <rPr>
        <sz val="10"/>
        <rFont val="Trebuchet MS"/>
        <family val="2"/>
      </rPr>
      <t xml:space="preserve">
</t>
    </r>
  </si>
  <si>
    <t>1.5</t>
  </si>
  <si>
    <t>1.6</t>
  </si>
  <si>
    <t>1.7</t>
  </si>
  <si>
    <t>1.8</t>
  </si>
  <si>
    <t>1.9</t>
  </si>
  <si>
    <t xml:space="preserve">Renouvellement *
</t>
  </si>
  <si>
    <t>"Passeport talent - Chercheur" (convention accueil et TS)</t>
  </si>
  <si>
    <t>"Passeport talent - Carte bleue européenne"</t>
  </si>
  <si>
    <t>"Passeport talent - Salarié qualifié"</t>
  </si>
  <si>
    <t>"Passeport talent - Chercheur"</t>
  </si>
  <si>
    <t>Changement de statut vers*</t>
  </si>
  <si>
    <t>PROTECTION SOCIALE</t>
  </si>
  <si>
    <t>Enregistrement à la sécurité sociale - procédure enfant</t>
  </si>
  <si>
    <t xml:space="preserve">Enregistrement à la sécurité sociale - procédure postale </t>
  </si>
  <si>
    <t>4.1</t>
  </si>
  <si>
    <t>4.2</t>
  </si>
  <si>
    <t>4.3</t>
  </si>
  <si>
    <t>Autorisations de travail</t>
  </si>
  <si>
    <t>Autorisation de travail - sans opposabilité</t>
  </si>
  <si>
    <t>Autorisation de travail - avec opposabilité</t>
  </si>
  <si>
    <t>Autorisation provisoire de travail (APT) - Etudiants algériens / contrat apprentissage</t>
  </si>
  <si>
    <t>5.1</t>
  </si>
  <si>
    <t>5.2</t>
  </si>
  <si>
    <t>5.3</t>
  </si>
  <si>
    <t>Convention d'accueil -  Chercheur</t>
  </si>
  <si>
    <t>Convention de stage  - Etudiant/stagiaire pro</t>
  </si>
  <si>
    <t>Conventions</t>
  </si>
  <si>
    <t>Visa travail - passeport talent toutes categories</t>
  </si>
  <si>
    <t xml:space="preserve">Visa visiteur / salarié / travailleur temporaire </t>
  </si>
  <si>
    <t>Visa famille accompagnante (procédure simultanée)</t>
  </si>
  <si>
    <t>Visa famille accompagnante (arrivée différée)</t>
  </si>
  <si>
    <t>Visas</t>
  </si>
  <si>
    <t>VLSTS</t>
  </si>
  <si>
    <t>Enregistrement à l'OFII</t>
  </si>
  <si>
    <t>Titres de séjour</t>
  </si>
  <si>
    <t>Titre de séjour "Passeport Talent " - demandeur principal</t>
  </si>
  <si>
    <t>Titre de séjour  (autre cas)</t>
  </si>
  <si>
    <t>Titre de séjour - membre de famille accompagnante (procédure simultanée)</t>
  </si>
  <si>
    <t>Récépissé / Changement d'adresse / Duplicata</t>
  </si>
  <si>
    <t>Document de circulation pour étranger mineur (DCEM)</t>
  </si>
  <si>
    <t>DCEM - enfant supplémentaire</t>
  </si>
  <si>
    <t>6.1</t>
  </si>
  <si>
    <t>6.2</t>
  </si>
  <si>
    <t>7.1</t>
  </si>
  <si>
    <t>7.2</t>
  </si>
  <si>
    <t>7.3</t>
  </si>
  <si>
    <t>7.4</t>
  </si>
  <si>
    <t>9.1</t>
  </si>
  <si>
    <t>9.2</t>
  </si>
  <si>
    <t>9.3</t>
  </si>
  <si>
    <t>9.4</t>
  </si>
  <si>
    <t>9.5</t>
  </si>
  <si>
    <t>9.6</t>
  </si>
  <si>
    <t>10.1</t>
  </si>
  <si>
    <t>Autres prestations</t>
  </si>
  <si>
    <t>10.2</t>
  </si>
  <si>
    <t>10.3</t>
  </si>
  <si>
    <t>10.4</t>
  </si>
  <si>
    <t>10.5</t>
  </si>
  <si>
    <t>10.6</t>
  </si>
  <si>
    <t>Annulation visa ou AT ou TS</t>
  </si>
  <si>
    <t>Conseil immigration - Taux horaire</t>
  </si>
  <si>
    <t xml:space="preserve">Déplacement </t>
  </si>
  <si>
    <t>Permis de conduire</t>
  </si>
  <si>
    <t>10.7</t>
  </si>
  <si>
    <t>10.8</t>
  </si>
  <si>
    <t>10.9</t>
  </si>
  <si>
    <t>Frais de traduction :  Espagnol-Français</t>
  </si>
  <si>
    <t xml:space="preserve">Frais de traduction : Anglais-Français </t>
  </si>
  <si>
    <t>Frais de traduction :  autres langues vers le Français sur devis</t>
  </si>
  <si>
    <t>Compléments d'informations</t>
  </si>
  <si>
    <t>Total € HT/ an</t>
  </si>
  <si>
    <t>Total € HT estimé sur 4 ans</t>
  </si>
  <si>
    <t>4.4</t>
  </si>
  <si>
    <t>Enregistrement à la sécurité sociale - procédure en ligne ( salarié )</t>
  </si>
  <si>
    <t>Enregistrement à la sécurité sociale - procédure en ligne ( salarié)</t>
  </si>
  <si>
    <t>Enregistrement à la sécurité sociale - procédure en ligne ( conjoint et enfant)</t>
  </si>
  <si>
    <t>Frais de traduction :  Espagnol-Français (prix au mot)</t>
  </si>
  <si>
    <t>Frais de traduction : Anglais-Français (prix au mot)</t>
  </si>
  <si>
    <t>Formation ½ journée (4H)
programme de formation portant sur les formalités et processus administratifs relatifs à l'accueil des personnels étrangers)</t>
  </si>
  <si>
    <t>Formation journée complète (8 H)
programme de formation portant sur les formalités et processus administratifs relatifs à l'accueil des personnels étrangers)</t>
  </si>
  <si>
    <t xml:space="preserve">"Passeport talent - personnel qualifié"  </t>
  </si>
  <si>
    <r>
      <t>MARCHE N°PCA-</t>
    </r>
    <r>
      <rPr>
        <b/>
        <sz val="14"/>
        <color theme="0"/>
        <rFont val="Tahoma"/>
        <family val="2"/>
      </rPr>
      <t>05</t>
    </r>
    <r>
      <rPr>
        <b/>
        <sz val="14"/>
        <color indexed="9"/>
        <rFont val="Tahoma"/>
        <family val="2"/>
      </rPr>
      <t xml:space="preserve">
Gestion administrative des démarches et procédures liées à l’accueil de salariés, </t>
    </r>
    <r>
      <rPr>
        <sz val="14"/>
        <color rgb="FFFFFFFF"/>
        <rFont val="Tahoma"/>
        <family val="2"/>
      </rPr>
      <t xml:space="preserve">agents publics </t>
    </r>
    <r>
      <rPr>
        <b/>
        <sz val="14"/>
        <color indexed="9"/>
        <rFont val="Tahoma"/>
        <family val="2"/>
      </rPr>
      <t xml:space="preserve">et collaborateurs étrangers pour l’ensemble des sites ASNR
ANNEXE 1 à l'Acte d'engagement : BORDEREAU DE PRIX UNITAIRES (B.P.U.) 
</t>
    </r>
    <r>
      <rPr>
        <i/>
        <sz val="12"/>
        <color indexed="9"/>
        <rFont val="Tahoma"/>
        <family val="2"/>
      </rPr>
      <t>document contractuel
Les prix indiqués au BPU sont des prix plafond</t>
    </r>
  </si>
  <si>
    <t>* Tous les frais y compris les frais postaux sont inclus dans le prix de la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</si>
</sst>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sz val="10"/>
      <color rgb="FF000000"/>
      <name val="Trebuchet MS"/>
      <family val="2"/>
    </font>
    <font>
      <sz val="8.5"/>
      <color rgb="FF000000"/>
      <name val="Trebuchet MS"/>
      <family val="2"/>
    </font>
    <font>
      <b/>
      <sz val="11"/>
      <name val="Trebuchet MS"/>
      <family val="2"/>
    </font>
    <font>
      <sz val="11"/>
      <color rgb="FF000000"/>
      <name val="Calibri"/>
      <family val="2"/>
    </font>
    <font>
      <b/>
      <sz val="14"/>
      <color indexed="9"/>
      <name val="Tahoma"/>
      <family val="2"/>
    </font>
    <font>
      <sz val="10"/>
      <name val="Arial"/>
      <family val="2"/>
    </font>
    <font>
      <i/>
      <sz val="12"/>
      <color indexed="9"/>
      <name val="Tahoma"/>
      <family val="2"/>
    </font>
    <font>
      <b/>
      <sz val="11"/>
      <color rgb="FF000000"/>
      <name val="Calibri"/>
      <family val="2"/>
    </font>
    <font>
      <b/>
      <sz val="11"/>
      <color rgb="FF000000"/>
      <name val="Trebuchet MS"/>
      <family val="2"/>
    </font>
    <font>
      <b/>
      <sz val="14"/>
      <color theme="0"/>
      <name val="Tahoma"/>
      <family val="2"/>
    </font>
    <font>
      <b/>
      <i/>
      <sz val="14"/>
      <color theme="1"/>
      <name val="Calibri"/>
      <family val="2"/>
      <scheme val="minor"/>
    </font>
    <font>
      <sz val="14"/>
      <color rgb="FFFFFFFF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22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1" fillId="0" borderId="0"/>
    <xf numFmtId="0" fontId="9" fillId="0" borderId="0"/>
  </cellStyleXfs>
  <cellXfs count="5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3" borderId="0" xfId="0" applyFill="1"/>
    <xf numFmtId="0" fontId="4" fillId="3" borderId="0" xfId="0" applyFont="1" applyFill="1"/>
    <xf numFmtId="44" fontId="4" fillId="0" borderId="2" xfId="1" applyFont="1" applyBorder="1" applyAlignment="1">
      <alignment horizontal="left" vertical="center" wrapText="1"/>
    </xf>
    <xf numFmtId="44" fontId="11" fillId="2" borderId="9" xfId="0" applyNumberFormat="1" applyFont="1" applyFill="1" applyBorder="1" applyAlignment="1">
      <alignment vertical="center"/>
    </xf>
    <xf numFmtId="0" fontId="4" fillId="6" borderId="2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4" fillId="6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4" fontId="11" fillId="7" borderId="9" xfId="0" applyNumberFormat="1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2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0" xfId="2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7" borderId="0" xfId="0" applyNumberFormat="1" applyFont="1" applyFill="1" applyAlignment="1">
      <alignment horizontal="left" vertical="center"/>
    </xf>
    <xf numFmtId="0" fontId="12" fillId="7" borderId="10" xfId="0" applyFont="1" applyFill="1" applyBorder="1" applyAlignment="1">
      <alignment horizontal="right" vertical="center"/>
    </xf>
    <xf numFmtId="0" fontId="12" fillId="7" borderId="11" xfId="0" applyFont="1" applyFill="1" applyBorder="1" applyAlignment="1">
      <alignment horizontal="right" vertical="center"/>
    </xf>
    <xf numFmtId="0" fontId="12" fillId="7" borderId="12" xfId="0" applyFont="1" applyFill="1" applyBorder="1" applyAlignment="1">
      <alignment horizontal="right" vertical="center"/>
    </xf>
    <xf numFmtId="0" fontId="12" fillId="2" borderId="10" xfId="0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0</xdr:rowOff>
    </xdr:from>
    <xdr:to>
      <xdr:col>3</xdr:col>
      <xdr:colOff>2076450</xdr:colOff>
      <xdr:row>1</xdr:row>
      <xdr:rowOff>1028700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04800" y="0"/>
          <a:ext cx="3771900" cy="1590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180665</xdr:rowOff>
    </xdr:from>
    <xdr:to>
      <xdr:col>3</xdr:col>
      <xdr:colOff>962025</xdr:colOff>
      <xdr:row>1</xdr:row>
      <xdr:rowOff>714374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9075" y="180665"/>
          <a:ext cx="2581275" cy="1086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opLeftCell="A48" workbookViewId="0">
      <selection activeCell="D57" sqref="D57"/>
    </sheetView>
  </sheetViews>
  <sheetFormatPr baseColWidth="10" defaultRowHeight="14.5" x14ac:dyDescent="0.35"/>
  <cols>
    <col min="1" max="1" width="2.1796875" style="10" customWidth="1"/>
    <col min="2" max="2" width="17.7265625" style="3" customWidth="1"/>
    <col min="3" max="3" width="8.7265625" style="3" customWidth="1"/>
    <col min="4" max="4" width="45.453125" style="3" customWidth="1"/>
    <col min="5" max="5" width="20.54296875" style="3" customWidth="1"/>
    <col min="6" max="6" width="55.1796875" style="3" customWidth="1"/>
    <col min="7" max="9" width="10.81640625" style="10"/>
  </cols>
  <sheetData>
    <row r="1" spans="2:6" ht="44.15" customHeight="1" x14ac:dyDescent="0.35">
      <c r="B1" s="11"/>
      <c r="C1" s="11"/>
      <c r="D1" s="11"/>
      <c r="E1" s="11"/>
      <c r="F1" s="11"/>
    </row>
    <row r="2" spans="2:6" ht="89.5" customHeight="1" x14ac:dyDescent="0.35">
      <c r="B2" s="11"/>
      <c r="C2" s="11"/>
      <c r="D2" s="11"/>
      <c r="E2" s="11"/>
      <c r="F2" s="11"/>
    </row>
    <row r="3" spans="2:6" ht="137.5" customHeight="1" x14ac:dyDescent="0.35">
      <c r="B3" s="42" t="s">
        <v>118</v>
      </c>
      <c r="C3" s="43"/>
      <c r="D3" s="43"/>
      <c r="E3" s="43"/>
      <c r="F3" s="43"/>
    </row>
    <row r="4" spans="2:6" s="10" customFormat="1" x14ac:dyDescent="0.35">
      <c r="B4" s="11"/>
      <c r="C4" s="11"/>
      <c r="D4" s="11"/>
      <c r="E4" s="11"/>
      <c r="F4" s="11"/>
    </row>
    <row r="5" spans="2:6" s="10" customFormat="1" ht="19" customHeight="1" x14ac:dyDescent="0.35">
      <c r="B5" s="45" t="s">
        <v>32</v>
      </c>
      <c r="C5" s="45"/>
      <c r="D5" s="45"/>
      <c r="E5" s="11"/>
      <c r="F5" s="11"/>
    </row>
    <row r="6" spans="2:6" s="10" customFormat="1" x14ac:dyDescent="0.35">
      <c r="B6" s="11"/>
      <c r="C6" s="11"/>
      <c r="D6" s="11"/>
      <c r="E6" s="11"/>
      <c r="F6" s="11"/>
    </row>
    <row r="7" spans="2:6" ht="47.15" customHeight="1" x14ac:dyDescent="0.35">
      <c r="B7" s="30" t="s">
        <v>34</v>
      </c>
      <c r="C7" s="31"/>
      <c r="D7" s="32"/>
      <c r="E7" s="26" t="s">
        <v>0</v>
      </c>
      <c r="F7" s="7" t="s">
        <v>33</v>
      </c>
    </row>
    <row r="8" spans="2:6" ht="32.5" customHeight="1" x14ac:dyDescent="0.35">
      <c r="B8" s="22" t="s">
        <v>22</v>
      </c>
      <c r="C8" s="9" t="s">
        <v>15</v>
      </c>
      <c r="D8" s="9" t="s">
        <v>14</v>
      </c>
      <c r="E8" s="9" t="s">
        <v>1</v>
      </c>
      <c r="F8" s="9" t="s">
        <v>106</v>
      </c>
    </row>
    <row r="9" spans="2:6" ht="27.75" customHeight="1" x14ac:dyDescent="0.35">
      <c r="B9" s="44" t="s">
        <v>35</v>
      </c>
      <c r="C9" s="21" t="s">
        <v>2</v>
      </c>
      <c r="D9" s="2" t="s">
        <v>23</v>
      </c>
      <c r="E9" s="14"/>
      <c r="F9" s="2"/>
    </row>
    <row r="10" spans="2:6" ht="27.75" customHeight="1" x14ac:dyDescent="0.35">
      <c r="B10" s="44"/>
      <c r="C10" s="21" t="s">
        <v>3</v>
      </c>
      <c r="D10" s="2" t="s">
        <v>24</v>
      </c>
      <c r="E10" s="14"/>
      <c r="F10" s="2"/>
    </row>
    <row r="11" spans="2:6" ht="27" customHeight="1" x14ac:dyDescent="0.35">
      <c r="B11" s="44"/>
      <c r="C11" s="21" t="s">
        <v>4</v>
      </c>
      <c r="D11" s="2" t="s">
        <v>25</v>
      </c>
      <c r="E11" s="14"/>
      <c r="F11" s="2"/>
    </row>
    <row r="12" spans="2:6" ht="27" customHeight="1" x14ac:dyDescent="0.35">
      <c r="B12" s="44"/>
      <c r="C12" s="21" t="s">
        <v>21</v>
      </c>
      <c r="D12" s="2" t="s">
        <v>117</v>
      </c>
      <c r="E12" s="14"/>
      <c r="F12" s="2"/>
    </row>
    <row r="13" spans="2:6" ht="24" customHeight="1" x14ac:dyDescent="0.35">
      <c r="B13" s="44"/>
      <c r="C13" s="21" t="s">
        <v>36</v>
      </c>
      <c r="D13" s="2" t="s">
        <v>27</v>
      </c>
      <c r="E13" s="14"/>
      <c r="F13" s="2"/>
    </row>
    <row r="14" spans="2:6" ht="24" customHeight="1" x14ac:dyDescent="0.35">
      <c r="B14" s="44"/>
      <c r="C14" s="21" t="s">
        <v>37</v>
      </c>
      <c r="D14" s="2" t="s">
        <v>28</v>
      </c>
      <c r="E14" s="14"/>
      <c r="F14" s="2"/>
    </row>
    <row r="15" spans="2:6" ht="24" customHeight="1" x14ac:dyDescent="0.35">
      <c r="B15" s="44"/>
      <c r="C15" s="21" t="s">
        <v>38</v>
      </c>
      <c r="D15" s="2" t="s">
        <v>29</v>
      </c>
      <c r="E15" s="14"/>
      <c r="F15" s="2"/>
    </row>
    <row r="16" spans="2:6" ht="24" customHeight="1" x14ac:dyDescent="0.35">
      <c r="B16" s="44"/>
      <c r="C16" s="21" t="s">
        <v>39</v>
      </c>
      <c r="D16" s="2" t="s">
        <v>30</v>
      </c>
      <c r="E16" s="14"/>
      <c r="F16" s="2"/>
    </row>
    <row r="17" spans="2:6" ht="39" customHeight="1" x14ac:dyDescent="0.35">
      <c r="B17" s="44"/>
      <c r="C17" s="21" t="s">
        <v>40</v>
      </c>
      <c r="D17" s="2" t="s">
        <v>31</v>
      </c>
      <c r="E17" s="14"/>
      <c r="F17" s="2"/>
    </row>
    <row r="18" spans="2:6" ht="24" customHeight="1" x14ac:dyDescent="0.35">
      <c r="B18" s="38" t="s">
        <v>41</v>
      </c>
      <c r="C18" s="21" t="s">
        <v>5</v>
      </c>
      <c r="D18" s="2" t="s">
        <v>42</v>
      </c>
      <c r="E18" s="14"/>
      <c r="F18" s="2"/>
    </row>
    <row r="19" spans="2:6" ht="24" customHeight="1" x14ac:dyDescent="0.35">
      <c r="B19" s="38"/>
      <c r="C19" s="21" t="s">
        <v>6</v>
      </c>
      <c r="D19" s="2" t="s">
        <v>25</v>
      </c>
      <c r="E19" s="14"/>
      <c r="F19" s="2"/>
    </row>
    <row r="20" spans="2:6" ht="24" customHeight="1" x14ac:dyDescent="0.35">
      <c r="B20" s="38"/>
      <c r="C20" s="21" t="s">
        <v>20</v>
      </c>
      <c r="D20" s="2" t="s">
        <v>26</v>
      </c>
      <c r="E20" s="14"/>
      <c r="F20" s="2"/>
    </row>
    <row r="21" spans="2:6" ht="27" customHeight="1" x14ac:dyDescent="0.35">
      <c r="B21" s="38" t="s">
        <v>46</v>
      </c>
      <c r="C21" s="21" t="s">
        <v>7</v>
      </c>
      <c r="D21" s="2" t="s">
        <v>43</v>
      </c>
      <c r="E21" s="14"/>
      <c r="F21" s="2"/>
    </row>
    <row r="22" spans="2:6" ht="27" customHeight="1" x14ac:dyDescent="0.35">
      <c r="B22" s="38"/>
      <c r="C22" s="21" t="s">
        <v>8</v>
      </c>
      <c r="D22" s="2" t="s">
        <v>44</v>
      </c>
      <c r="E22" s="14"/>
      <c r="F22" s="2"/>
    </row>
    <row r="23" spans="2:6" ht="27" customHeight="1" x14ac:dyDescent="0.35">
      <c r="B23" s="38"/>
      <c r="C23" s="21" t="s">
        <v>9</v>
      </c>
      <c r="D23" s="2" t="s">
        <v>45</v>
      </c>
      <c r="E23" s="14"/>
      <c r="F23" s="2"/>
    </row>
    <row r="24" spans="2:6" ht="33" customHeight="1" x14ac:dyDescent="0.35">
      <c r="B24" s="38"/>
      <c r="C24" s="21" t="s">
        <v>10</v>
      </c>
      <c r="D24" s="2" t="s">
        <v>27</v>
      </c>
      <c r="E24" s="14"/>
      <c r="F24" s="2"/>
    </row>
    <row r="25" spans="2:6" ht="33" customHeight="1" x14ac:dyDescent="0.35">
      <c r="B25" s="38"/>
      <c r="C25" s="21" t="s">
        <v>11</v>
      </c>
      <c r="D25" s="2" t="s">
        <v>28</v>
      </c>
      <c r="E25" s="14"/>
      <c r="F25" s="2"/>
    </row>
    <row r="26" spans="2:6" ht="33" customHeight="1" x14ac:dyDescent="0.35">
      <c r="B26" s="38"/>
      <c r="C26" s="21" t="s">
        <v>12</v>
      </c>
      <c r="D26" s="2" t="s">
        <v>29</v>
      </c>
      <c r="E26" s="14"/>
      <c r="F26" s="2"/>
    </row>
    <row r="27" spans="2:6" ht="24.65" customHeight="1" x14ac:dyDescent="0.35">
      <c r="B27" s="38"/>
      <c r="C27" s="21" t="s">
        <v>13</v>
      </c>
      <c r="D27" s="2" t="s">
        <v>30</v>
      </c>
      <c r="E27" s="14"/>
      <c r="F27" s="2"/>
    </row>
    <row r="28" spans="2:6" ht="32.15" customHeight="1" x14ac:dyDescent="0.35">
      <c r="B28" s="38" t="s">
        <v>47</v>
      </c>
      <c r="C28" s="8" t="s">
        <v>50</v>
      </c>
      <c r="D28" s="2" t="s">
        <v>110</v>
      </c>
      <c r="E28" s="14"/>
      <c r="F28" s="2"/>
    </row>
    <row r="29" spans="2:6" ht="32.15" customHeight="1" x14ac:dyDescent="0.35">
      <c r="B29" s="38"/>
      <c r="C29" s="8" t="s">
        <v>51</v>
      </c>
      <c r="D29" s="2" t="s">
        <v>112</v>
      </c>
      <c r="E29" s="14"/>
      <c r="F29" s="2"/>
    </row>
    <row r="30" spans="2:6" ht="32.15" customHeight="1" x14ac:dyDescent="0.35">
      <c r="B30" s="38"/>
      <c r="C30" s="8" t="s">
        <v>52</v>
      </c>
      <c r="D30" s="2" t="s">
        <v>48</v>
      </c>
      <c r="E30" s="14"/>
      <c r="F30" s="2"/>
    </row>
    <row r="31" spans="2:6" ht="28" customHeight="1" x14ac:dyDescent="0.35">
      <c r="B31" s="38"/>
      <c r="C31" s="8" t="s">
        <v>109</v>
      </c>
      <c r="D31" s="2" t="s">
        <v>49</v>
      </c>
      <c r="E31" s="14"/>
      <c r="F31" s="2"/>
    </row>
    <row r="32" spans="2:6" ht="36.65" customHeight="1" x14ac:dyDescent="0.35">
      <c r="B32" s="38" t="s">
        <v>53</v>
      </c>
      <c r="C32" s="8" t="s">
        <v>57</v>
      </c>
      <c r="D32" s="2" t="s">
        <v>54</v>
      </c>
      <c r="E32" s="14"/>
      <c r="F32" s="2"/>
    </row>
    <row r="33" spans="2:6" ht="36.65" customHeight="1" x14ac:dyDescent="0.35">
      <c r="B33" s="38"/>
      <c r="C33" s="8" t="s">
        <v>58</v>
      </c>
      <c r="D33" s="2" t="s">
        <v>55</v>
      </c>
      <c r="E33" s="14"/>
      <c r="F33" s="2"/>
    </row>
    <row r="34" spans="2:6" ht="36.65" customHeight="1" x14ac:dyDescent="0.35">
      <c r="B34" s="38"/>
      <c r="C34" s="8" t="s">
        <v>59</v>
      </c>
      <c r="D34" s="2" t="s">
        <v>56</v>
      </c>
      <c r="E34" s="14"/>
      <c r="F34" s="2"/>
    </row>
    <row r="35" spans="2:6" ht="36.65" customHeight="1" x14ac:dyDescent="0.35">
      <c r="B35" s="39" t="s">
        <v>62</v>
      </c>
      <c r="C35" s="8" t="s">
        <v>77</v>
      </c>
      <c r="D35" s="2" t="s">
        <v>60</v>
      </c>
      <c r="E35" s="14"/>
      <c r="F35" s="2"/>
    </row>
    <row r="36" spans="2:6" ht="36.65" customHeight="1" x14ac:dyDescent="0.35">
      <c r="B36" s="40"/>
      <c r="C36" s="8" t="s">
        <v>78</v>
      </c>
      <c r="D36" s="2" t="s">
        <v>61</v>
      </c>
      <c r="E36" s="14"/>
      <c r="F36" s="2"/>
    </row>
    <row r="37" spans="2:6" ht="36.65" customHeight="1" x14ac:dyDescent="0.35">
      <c r="B37" s="38" t="s">
        <v>67</v>
      </c>
      <c r="C37" s="8" t="s">
        <v>79</v>
      </c>
      <c r="D37" s="2" t="s">
        <v>63</v>
      </c>
      <c r="E37" s="14"/>
      <c r="F37" s="2"/>
    </row>
    <row r="38" spans="2:6" ht="36.65" customHeight="1" x14ac:dyDescent="0.35">
      <c r="B38" s="38"/>
      <c r="C38" s="8" t="s">
        <v>80</v>
      </c>
      <c r="D38" s="2" t="s">
        <v>64</v>
      </c>
      <c r="E38" s="14"/>
      <c r="F38" s="2"/>
    </row>
    <row r="39" spans="2:6" ht="36.65" customHeight="1" x14ac:dyDescent="0.35">
      <c r="B39" s="38"/>
      <c r="C39" s="8" t="s">
        <v>81</v>
      </c>
      <c r="D39" s="2" t="s">
        <v>65</v>
      </c>
      <c r="E39" s="14"/>
      <c r="F39" s="2"/>
    </row>
    <row r="40" spans="2:6" ht="36.65" customHeight="1" x14ac:dyDescent="0.35">
      <c r="B40" s="38"/>
      <c r="C40" s="8" t="s">
        <v>82</v>
      </c>
      <c r="D40" s="2" t="s">
        <v>66</v>
      </c>
      <c r="E40" s="14"/>
      <c r="F40" s="2"/>
    </row>
    <row r="41" spans="2:6" ht="36.65" customHeight="1" x14ac:dyDescent="0.35">
      <c r="B41" s="17" t="s">
        <v>68</v>
      </c>
      <c r="C41" s="8">
        <v>8</v>
      </c>
      <c r="D41" s="2" t="s">
        <v>69</v>
      </c>
      <c r="E41" s="14"/>
      <c r="F41" s="2"/>
    </row>
    <row r="42" spans="2:6" ht="36.65" customHeight="1" x14ac:dyDescent="0.35">
      <c r="B42" s="38" t="s">
        <v>70</v>
      </c>
      <c r="C42" s="8" t="s">
        <v>83</v>
      </c>
      <c r="D42" s="2" t="s">
        <v>71</v>
      </c>
      <c r="E42" s="14"/>
      <c r="F42" s="2"/>
    </row>
    <row r="43" spans="2:6" ht="36.65" customHeight="1" x14ac:dyDescent="0.35">
      <c r="B43" s="38"/>
      <c r="C43" s="8" t="s">
        <v>84</v>
      </c>
      <c r="D43" s="2" t="s">
        <v>72</v>
      </c>
      <c r="E43" s="14"/>
      <c r="F43" s="2"/>
    </row>
    <row r="44" spans="2:6" ht="36.65" customHeight="1" x14ac:dyDescent="0.35">
      <c r="B44" s="38"/>
      <c r="C44" s="8" t="s">
        <v>85</v>
      </c>
      <c r="D44" s="2" t="s">
        <v>73</v>
      </c>
      <c r="E44" s="14"/>
      <c r="F44" s="2"/>
    </row>
    <row r="45" spans="2:6" ht="36.65" customHeight="1" x14ac:dyDescent="0.35">
      <c r="B45" s="38"/>
      <c r="C45" s="8" t="s">
        <v>86</v>
      </c>
      <c r="D45" s="2" t="s">
        <v>74</v>
      </c>
      <c r="E45" s="14"/>
      <c r="F45" s="2"/>
    </row>
    <row r="46" spans="2:6" ht="36.65" customHeight="1" x14ac:dyDescent="0.35">
      <c r="B46" s="38"/>
      <c r="C46" s="8" t="s">
        <v>87</v>
      </c>
      <c r="D46" s="2" t="s">
        <v>75</v>
      </c>
      <c r="E46" s="14"/>
      <c r="F46" s="2"/>
    </row>
    <row r="47" spans="2:6" ht="36.65" customHeight="1" x14ac:dyDescent="0.35">
      <c r="B47" s="38"/>
      <c r="C47" s="8" t="s">
        <v>88</v>
      </c>
      <c r="D47" s="2" t="s">
        <v>76</v>
      </c>
      <c r="E47" s="14"/>
      <c r="F47" s="2"/>
    </row>
    <row r="48" spans="2:6" ht="36.65" customHeight="1" x14ac:dyDescent="0.35">
      <c r="B48" s="39" t="s">
        <v>90</v>
      </c>
      <c r="C48" s="8" t="s">
        <v>89</v>
      </c>
      <c r="D48" s="2" t="s">
        <v>96</v>
      </c>
      <c r="E48" s="14"/>
      <c r="F48" s="2"/>
    </row>
    <row r="49" spans="1:9" ht="36.65" customHeight="1" x14ac:dyDescent="0.35">
      <c r="B49" s="40"/>
      <c r="C49" s="8" t="s">
        <v>91</v>
      </c>
      <c r="D49" s="2" t="s">
        <v>97</v>
      </c>
      <c r="E49" s="14"/>
      <c r="F49" s="2"/>
    </row>
    <row r="50" spans="1:9" ht="36.65" customHeight="1" x14ac:dyDescent="0.35">
      <c r="B50" s="40"/>
      <c r="C50" s="8" t="s">
        <v>92</v>
      </c>
      <c r="D50" s="2" t="s">
        <v>98</v>
      </c>
      <c r="E50" s="14"/>
      <c r="F50" s="2"/>
    </row>
    <row r="51" spans="1:9" ht="36.65" customHeight="1" x14ac:dyDescent="0.35">
      <c r="B51" s="40"/>
      <c r="C51" s="8" t="s">
        <v>93</v>
      </c>
      <c r="D51" s="2" t="s">
        <v>99</v>
      </c>
      <c r="E51" s="14"/>
      <c r="F51" s="2"/>
    </row>
    <row r="52" spans="1:9" ht="28" customHeight="1" x14ac:dyDescent="0.35">
      <c r="B52" s="40"/>
      <c r="C52" s="8" t="s">
        <v>94</v>
      </c>
      <c r="D52" s="2" t="s">
        <v>114</v>
      </c>
      <c r="E52" s="14"/>
      <c r="F52" s="2"/>
    </row>
    <row r="53" spans="1:9" ht="70" customHeight="1" x14ac:dyDescent="0.35">
      <c r="B53" s="40"/>
      <c r="C53" s="8" t="s">
        <v>95</v>
      </c>
      <c r="D53" s="2" t="s">
        <v>115</v>
      </c>
      <c r="E53" s="14"/>
      <c r="F53" s="2"/>
    </row>
    <row r="54" spans="1:9" ht="63" customHeight="1" x14ac:dyDescent="0.35">
      <c r="B54" s="40"/>
      <c r="C54" s="8" t="s">
        <v>100</v>
      </c>
      <c r="D54" s="2" t="s">
        <v>116</v>
      </c>
      <c r="E54" s="14"/>
      <c r="F54" s="2"/>
    </row>
    <row r="55" spans="1:9" ht="30.75" customHeight="1" x14ac:dyDescent="0.35">
      <c r="B55" s="40"/>
      <c r="C55" s="8" t="s">
        <v>101</v>
      </c>
      <c r="D55" s="2" t="s">
        <v>113</v>
      </c>
      <c r="E55" s="14"/>
      <c r="F55" s="2"/>
    </row>
    <row r="56" spans="1:9" ht="30.75" customHeight="1" x14ac:dyDescent="0.35">
      <c r="B56" s="41"/>
      <c r="C56" s="1" t="s">
        <v>102</v>
      </c>
      <c r="D56" s="23" t="s">
        <v>105</v>
      </c>
      <c r="E56" s="24"/>
      <c r="F56" s="25"/>
    </row>
    <row r="57" spans="1:9" s="10" customFormat="1" x14ac:dyDescent="0.35">
      <c r="B57" s="11"/>
      <c r="C57" s="11"/>
      <c r="D57" s="11"/>
      <c r="E57" s="11"/>
      <c r="F57" s="11"/>
    </row>
    <row r="58" spans="1:9" s="27" customFormat="1" ht="37.5" customHeight="1" x14ac:dyDescent="0.35">
      <c r="B58" s="34" t="s">
        <v>119</v>
      </c>
      <c r="C58" s="28"/>
      <c r="D58" s="29"/>
      <c r="F58" s="29"/>
    </row>
    <row r="59" spans="1:9" s="3" customFormat="1" ht="13.5" x14ac:dyDescent="0.35">
      <c r="A59" s="11"/>
      <c r="B59" s="4"/>
      <c r="C59" s="4"/>
      <c r="G59" s="11"/>
      <c r="H59" s="11"/>
      <c r="I59" s="11"/>
    </row>
    <row r="61" spans="1:9" s="3" customFormat="1" ht="13.5" x14ac:dyDescent="0.35">
      <c r="A61" s="11"/>
      <c r="G61" s="11"/>
      <c r="H61" s="11"/>
      <c r="I61" s="11"/>
    </row>
  </sheetData>
  <mergeCells count="11">
    <mergeCell ref="B37:B40"/>
    <mergeCell ref="B42:B47"/>
    <mergeCell ref="B48:B56"/>
    <mergeCell ref="B3:F3"/>
    <mergeCell ref="B9:B17"/>
    <mergeCell ref="B18:B20"/>
    <mergeCell ref="B21:B27"/>
    <mergeCell ref="B28:B31"/>
    <mergeCell ref="B5:D5"/>
    <mergeCell ref="B32:B34"/>
    <mergeCell ref="B35:B3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tabSelected="1" topLeftCell="A18" zoomScaleNormal="100" workbookViewId="0">
      <selection activeCell="N3" sqref="N3"/>
    </sheetView>
  </sheetViews>
  <sheetFormatPr baseColWidth="10" defaultRowHeight="14.5" x14ac:dyDescent="0.35"/>
  <cols>
    <col min="1" max="1" width="2.1796875" style="10" customWidth="1"/>
    <col min="2" max="2" width="16.7265625" style="3" customWidth="1"/>
    <col min="3" max="3" width="8.7265625" style="3" customWidth="1"/>
    <col min="4" max="4" width="39.54296875" style="3" customWidth="1"/>
    <col min="5" max="5" width="12.81640625" style="3" customWidth="1"/>
    <col min="6" max="6" width="11" style="15" customWidth="1"/>
    <col min="7" max="7" width="14.54296875" customWidth="1"/>
  </cols>
  <sheetData>
    <row r="1" spans="2:7" ht="44.15" customHeight="1" x14ac:dyDescent="0.35">
      <c r="B1" s="11"/>
      <c r="C1" s="11"/>
      <c r="D1" s="11"/>
      <c r="E1" s="11"/>
    </row>
    <row r="2" spans="2:7" ht="68.150000000000006" customHeight="1" x14ac:dyDescent="0.35">
      <c r="B2" s="11"/>
      <c r="C2" s="11"/>
      <c r="D2" s="11"/>
      <c r="E2" s="11"/>
    </row>
    <row r="3" spans="2:7" ht="137.5" customHeight="1" x14ac:dyDescent="0.35">
      <c r="B3" s="42" t="str">
        <f>BPU!B3:F3</f>
        <v>MARCHE N°PCA-05
Gestion administrative des démarches et procédures liées à l’accueil de salariés, agents publics et collaborateurs étrangers pour l’ensemble des sites ASNR
ANNEXE 1 à l'Acte d'engagement : BORDEREAU DE PRIX UNITAIRES (B.P.U.) 
document contractuel
Les prix indiqués au BPU sont des prix plafond</v>
      </c>
      <c r="C3" s="43"/>
      <c r="D3" s="43"/>
      <c r="E3" s="43"/>
      <c r="F3" s="43"/>
      <c r="G3" s="43"/>
    </row>
    <row r="4" spans="2:7" s="10" customFormat="1" x14ac:dyDescent="0.35">
      <c r="B4" s="11"/>
      <c r="C4" s="11"/>
      <c r="D4" s="11"/>
      <c r="E4" s="11"/>
      <c r="F4" s="20"/>
    </row>
    <row r="5" spans="2:7" s="10" customFormat="1" x14ac:dyDescent="0.35">
      <c r="B5" s="11"/>
      <c r="C5" s="11"/>
      <c r="D5" s="11"/>
      <c r="E5" s="11"/>
      <c r="F5" s="20"/>
    </row>
    <row r="6" spans="2:7" s="10" customFormat="1" x14ac:dyDescent="0.35">
      <c r="B6" s="11"/>
      <c r="C6" s="11"/>
      <c r="D6" s="11"/>
      <c r="E6" s="11"/>
      <c r="F6" s="20"/>
    </row>
    <row r="7" spans="2:7" ht="33" customHeight="1" x14ac:dyDescent="0.35">
      <c r="B7" s="52" t="s">
        <v>34</v>
      </c>
      <c r="C7" s="53"/>
      <c r="D7" s="54"/>
      <c r="E7" s="56" t="s">
        <v>16</v>
      </c>
      <c r="F7" s="57"/>
      <c r="G7" s="58"/>
    </row>
    <row r="8" spans="2:7" ht="35.5" customHeight="1" x14ac:dyDescent="0.35">
      <c r="B8" s="22" t="s">
        <v>22</v>
      </c>
      <c r="C8" s="9" t="s">
        <v>15</v>
      </c>
      <c r="D8" s="9" t="s">
        <v>14</v>
      </c>
      <c r="E8" s="9" t="s">
        <v>17</v>
      </c>
      <c r="F8" s="35" t="s">
        <v>19</v>
      </c>
      <c r="G8" s="9" t="s">
        <v>18</v>
      </c>
    </row>
    <row r="9" spans="2:7" ht="27.75" customHeight="1" x14ac:dyDescent="0.35">
      <c r="B9" s="55" t="s">
        <v>35</v>
      </c>
      <c r="C9" s="21" t="s">
        <v>2</v>
      </c>
      <c r="D9" s="2" t="s">
        <v>23</v>
      </c>
      <c r="E9" s="18">
        <f>BPU!E9</f>
        <v>0</v>
      </c>
      <c r="F9" s="36">
        <v>1</v>
      </c>
      <c r="G9" s="12">
        <f>E9*F9</f>
        <v>0</v>
      </c>
    </row>
    <row r="10" spans="2:7" ht="27.75" customHeight="1" x14ac:dyDescent="0.35">
      <c r="B10" s="55"/>
      <c r="C10" s="21" t="s">
        <v>3</v>
      </c>
      <c r="D10" s="2" t="s">
        <v>24</v>
      </c>
      <c r="E10" s="18">
        <f>BPU!E10</f>
        <v>0</v>
      </c>
      <c r="F10" s="36">
        <v>3</v>
      </c>
      <c r="G10" s="12">
        <f t="shared" ref="G10:G54" si="0">E10*F10</f>
        <v>0</v>
      </c>
    </row>
    <row r="11" spans="2:7" ht="27" customHeight="1" x14ac:dyDescent="0.35">
      <c r="B11" s="55"/>
      <c r="C11" s="21" t="s">
        <v>4</v>
      </c>
      <c r="D11" s="2" t="s">
        <v>25</v>
      </c>
      <c r="E11" s="18">
        <f>BPU!E11</f>
        <v>0</v>
      </c>
      <c r="F11" s="36">
        <v>1</v>
      </c>
      <c r="G11" s="12">
        <f t="shared" si="0"/>
        <v>0</v>
      </c>
    </row>
    <row r="12" spans="2:7" ht="27" hidden="1" customHeight="1" x14ac:dyDescent="0.35">
      <c r="B12" s="55"/>
      <c r="C12" s="21" t="s">
        <v>21</v>
      </c>
      <c r="D12" s="2" t="s">
        <v>26</v>
      </c>
      <c r="E12" s="18">
        <f>BPU!E12</f>
        <v>0</v>
      </c>
      <c r="F12" s="36"/>
      <c r="G12" s="12">
        <f t="shared" si="0"/>
        <v>0</v>
      </c>
    </row>
    <row r="13" spans="2:7" ht="31.5" hidden="1" customHeight="1" x14ac:dyDescent="0.35">
      <c r="B13" s="55"/>
      <c r="C13" s="21" t="s">
        <v>36</v>
      </c>
      <c r="D13" s="2" t="s">
        <v>27</v>
      </c>
      <c r="E13" s="18">
        <f>BPU!E13</f>
        <v>0</v>
      </c>
      <c r="F13" s="36"/>
      <c r="G13" s="12">
        <f t="shared" si="0"/>
        <v>0</v>
      </c>
    </row>
    <row r="14" spans="2:7" ht="27.65" hidden="1" customHeight="1" x14ac:dyDescent="0.35">
      <c r="B14" s="55"/>
      <c r="C14" s="21" t="s">
        <v>37</v>
      </c>
      <c r="D14" s="2" t="s">
        <v>28</v>
      </c>
      <c r="E14" s="18">
        <f>BPU!E14</f>
        <v>0</v>
      </c>
      <c r="F14" s="36"/>
      <c r="G14" s="12">
        <f t="shared" si="0"/>
        <v>0</v>
      </c>
    </row>
    <row r="15" spans="2:7" ht="42.75" customHeight="1" x14ac:dyDescent="0.35">
      <c r="B15" s="55"/>
      <c r="C15" s="21" t="s">
        <v>38</v>
      </c>
      <c r="D15" s="2" t="s">
        <v>29</v>
      </c>
      <c r="E15" s="18">
        <f>BPU!E15</f>
        <v>0</v>
      </c>
      <c r="F15" s="36">
        <v>1</v>
      </c>
      <c r="G15" s="12">
        <f t="shared" si="0"/>
        <v>0</v>
      </c>
    </row>
    <row r="16" spans="2:7" ht="31" hidden="1" customHeight="1" x14ac:dyDescent="0.35">
      <c r="B16" s="55"/>
      <c r="C16" s="21" t="s">
        <v>39</v>
      </c>
      <c r="D16" s="2" t="s">
        <v>30</v>
      </c>
      <c r="E16" s="18">
        <f>BPU!E16</f>
        <v>0</v>
      </c>
      <c r="F16" s="36"/>
      <c r="G16" s="12">
        <f t="shared" si="0"/>
        <v>0</v>
      </c>
    </row>
    <row r="17" spans="2:7" ht="46.5" hidden="1" customHeight="1" x14ac:dyDescent="0.35">
      <c r="B17" s="55"/>
      <c r="C17" s="21" t="s">
        <v>40</v>
      </c>
      <c r="D17" s="2" t="s">
        <v>31</v>
      </c>
      <c r="E17" s="18">
        <f>BPU!E17</f>
        <v>0</v>
      </c>
      <c r="F17" s="36"/>
      <c r="G17" s="12">
        <f t="shared" si="0"/>
        <v>0</v>
      </c>
    </row>
    <row r="18" spans="2:7" ht="32.15" customHeight="1" x14ac:dyDescent="0.35">
      <c r="B18" s="38" t="s">
        <v>41</v>
      </c>
      <c r="C18" s="21" t="s">
        <v>5</v>
      </c>
      <c r="D18" s="2" t="s">
        <v>42</v>
      </c>
      <c r="E18" s="18">
        <f>BPU!E18</f>
        <v>0</v>
      </c>
      <c r="F18" s="36">
        <v>13</v>
      </c>
      <c r="G18" s="12">
        <f t="shared" si="0"/>
        <v>0</v>
      </c>
    </row>
    <row r="19" spans="2:7" ht="37" hidden="1" customHeight="1" x14ac:dyDescent="0.35">
      <c r="B19" s="38"/>
      <c r="C19" s="21" t="s">
        <v>6</v>
      </c>
      <c r="D19" s="2" t="s">
        <v>25</v>
      </c>
      <c r="E19" s="18">
        <f>BPU!E19</f>
        <v>0</v>
      </c>
      <c r="F19" s="36"/>
      <c r="G19" s="12">
        <f t="shared" si="0"/>
        <v>0</v>
      </c>
    </row>
    <row r="20" spans="2:7" ht="27" hidden="1" customHeight="1" x14ac:dyDescent="0.35">
      <c r="B20" s="38"/>
      <c r="C20" s="21" t="s">
        <v>20</v>
      </c>
      <c r="D20" s="2" t="s">
        <v>26</v>
      </c>
      <c r="E20" s="18">
        <f>BPU!E20</f>
        <v>0</v>
      </c>
      <c r="F20" s="36"/>
      <c r="G20" s="12">
        <f t="shared" si="0"/>
        <v>0</v>
      </c>
    </row>
    <row r="21" spans="2:7" ht="27.65" hidden="1" customHeight="1" x14ac:dyDescent="0.35">
      <c r="B21" s="38" t="s">
        <v>46</v>
      </c>
      <c r="C21" s="21" t="s">
        <v>7</v>
      </c>
      <c r="D21" s="2" t="s">
        <v>43</v>
      </c>
      <c r="E21" s="18">
        <f>BPU!E21</f>
        <v>0</v>
      </c>
      <c r="F21" s="36"/>
      <c r="G21" s="12">
        <f t="shared" si="0"/>
        <v>0</v>
      </c>
    </row>
    <row r="22" spans="2:7" ht="43.5" customHeight="1" x14ac:dyDescent="0.35">
      <c r="B22" s="38"/>
      <c r="C22" s="21" t="s">
        <v>8</v>
      </c>
      <c r="D22" s="2" t="s">
        <v>44</v>
      </c>
      <c r="E22" s="18">
        <f>BPU!E22</f>
        <v>0</v>
      </c>
      <c r="F22" s="36">
        <v>3</v>
      </c>
      <c r="G22" s="12">
        <f t="shared" si="0"/>
        <v>0</v>
      </c>
    </row>
    <row r="23" spans="2:7" ht="33" customHeight="1" x14ac:dyDescent="0.35">
      <c r="B23" s="38"/>
      <c r="C23" s="21" t="s">
        <v>9</v>
      </c>
      <c r="D23" s="2" t="s">
        <v>45</v>
      </c>
      <c r="E23" s="18">
        <f>BPU!E23</f>
        <v>0</v>
      </c>
      <c r="F23" s="36">
        <v>4</v>
      </c>
      <c r="G23" s="12">
        <f t="shared" si="0"/>
        <v>0</v>
      </c>
    </row>
    <row r="24" spans="2:7" ht="33" hidden="1" customHeight="1" x14ac:dyDescent="0.35">
      <c r="B24" s="38"/>
      <c r="C24" s="21" t="s">
        <v>10</v>
      </c>
      <c r="D24" s="2" t="s">
        <v>27</v>
      </c>
      <c r="E24" s="18">
        <f>BPU!E24</f>
        <v>0</v>
      </c>
      <c r="F24" s="36"/>
      <c r="G24" s="12">
        <f t="shared" si="0"/>
        <v>0</v>
      </c>
    </row>
    <row r="25" spans="2:7" ht="33" hidden="1" customHeight="1" x14ac:dyDescent="0.35">
      <c r="B25" s="38"/>
      <c r="C25" s="21" t="s">
        <v>11</v>
      </c>
      <c r="D25" s="2" t="s">
        <v>28</v>
      </c>
      <c r="E25" s="18">
        <f>BPU!E25</f>
        <v>0</v>
      </c>
      <c r="F25" s="36"/>
      <c r="G25" s="12">
        <f t="shared" si="0"/>
        <v>0</v>
      </c>
    </row>
    <row r="26" spans="2:7" ht="33" hidden="1" customHeight="1" x14ac:dyDescent="0.35">
      <c r="B26" s="38"/>
      <c r="C26" s="21" t="s">
        <v>12</v>
      </c>
      <c r="D26" s="2" t="s">
        <v>29</v>
      </c>
      <c r="E26" s="18">
        <f>BPU!E26</f>
        <v>0</v>
      </c>
      <c r="F26" s="36"/>
      <c r="G26" s="12">
        <f t="shared" si="0"/>
        <v>0</v>
      </c>
    </row>
    <row r="27" spans="2:7" ht="33" hidden="1" customHeight="1" x14ac:dyDescent="0.35">
      <c r="B27" s="38"/>
      <c r="C27" s="21" t="s">
        <v>13</v>
      </c>
      <c r="D27" s="2" t="s">
        <v>30</v>
      </c>
      <c r="E27" s="18">
        <f>BPU!E27</f>
        <v>0</v>
      </c>
      <c r="F27" s="36"/>
      <c r="G27" s="12">
        <f t="shared" si="0"/>
        <v>0</v>
      </c>
    </row>
    <row r="28" spans="2:7" ht="33" customHeight="1" x14ac:dyDescent="0.35">
      <c r="B28" s="38" t="s">
        <v>47</v>
      </c>
      <c r="C28" s="8" t="s">
        <v>50</v>
      </c>
      <c r="D28" s="2" t="s">
        <v>111</v>
      </c>
      <c r="E28" s="18">
        <f>+BPU!E28</f>
        <v>0</v>
      </c>
      <c r="F28" s="36">
        <v>2</v>
      </c>
      <c r="G28" s="12">
        <f t="shared" si="0"/>
        <v>0</v>
      </c>
    </row>
    <row r="29" spans="2:7" ht="27.65" hidden="1" customHeight="1" x14ac:dyDescent="0.35">
      <c r="B29" s="38"/>
      <c r="C29" s="8" t="s">
        <v>51</v>
      </c>
      <c r="D29" s="2" t="s">
        <v>48</v>
      </c>
      <c r="E29" s="18">
        <f>BPU!E30</f>
        <v>0</v>
      </c>
      <c r="F29" s="36"/>
      <c r="G29" s="12">
        <f t="shared" si="0"/>
        <v>0</v>
      </c>
    </row>
    <row r="30" spans="2:7" ht="27.65" hidden="1" customHeight="1" x14ac:dyDescent="0.35">
      <c r="B30" s="38"/>
      <c r="C30" s="8" t="s">
        <v>52</v>
      </c>
      <c r="D30" s="2" t="s">
        <v>49</v>
      </c>
      <c r="E30" s="18">
        <f>BPU!E31</f>
        <v>0</v>
      </c>
      <c r="F30" s="36"/>
      <c r="G30" s="12">
        <f t="shared" si="0"/>
        <v>0</v>
      </c>
    </row>
    <row r="31" spans="2:7" ht="27.65" hidden="1" customHeight="1" x14ac:dyDescent="0.35">
      <c r="B31" s="38" t="s">
        <v>53</v>
      </c>
      <c r="C31" s="8" t="s">
        <v>57</v>
      </c>
      <c r="D31" s="2" t="s">
        <v>54</v>
      </c>
      <c r="E31" s="18">
        <f>BPU!E32</f>
        <v>0</v>
      </c>
      <c r="F31" s="36"/>
      <c r="G31" s="12">
        <f t="shared" si="0"/>
        <v>0</v>
      </c>
    </row>
    <row r="32" spans="2:7" ht="28" hidden="1" customHeight="1" x14ac:dyDescent="0.35">
      <c r="B32" s="38"/>
      <c r="C32" s="8" t="s">
        <v>58</v>
      </c>
      <c r="D32" s="2" t="s">
        <v>55</v>
      </c>
      <c r="E32" s="18">
        <f>BPU!E33</f>
        <v>0</v>
      </c>
      <c r="F32" s="36"/>
      <c r="G32" s="12">
        <f t="shared" si="0"/>
        <v>0</v>
      </c>
    </row>
    <row r="33" spans="2:7" ht="36.65" hidden="1" customHeight="1" x14ac:dyDescent="0.35">
      <c r="B33" s="38"/>
      <c r="C33" s="8" t="s">
        <v>59</v>
      </c>
      <c r="D33" s="2" t="s">
        <v>56</v>
      </c>
      <c r="E33" s="18">
        <f>BPU!E34</f>
        <v>0</v>
      </c>
      <c r="F33" s="36"/>
      <c r="G33" s="12">
        <f t="shared" si="0"/>
        <v>0</v>
      </c>
    </row>
    <row r="34" spans="2:7" ht="36.65" hidden="1" customHeight="1" x14ac:dyDescent="0.35">
      <c r="B34" s="39" t="s">
        <v>62</v>
      </c>
      <c r="C34" s="8" t="s">
        <v>77</v>
      </c>
      <c r="D34" s="2" t="s">
        <v>60</v>
      </c>
      <c r="E34" s="18">
        <f>BPU!E35</f>
        <v>0</v>
      </c>
      <c r="F34" s="37"/>
      <c r="G34" s="12">
        <f t="shared" si="0"/>
        <v>0</v>
      </c>
    </row>
    <row r="35" spans="2:7" ht="36.65" hidden="1" customHeight="1" x14ac:dyDescent="0.35">
      <c r="B35" s="40"/>
      <c r="C35" s="8" t="s">
        <v>78</v>
      </c>
      <c r="D35" s="2" t="s">
        <v>61</v>
      </c>
      <c r="E35" s="18">
        <f>BPU!E36</f>
        <v>0</v>
      </c>
      <c r="F35" s="37"/>
      <c r="G35" s="12">
        <f t="shared" si="0"/>
        <v>0</v>
      </c>
    </row>
    <row r="36" spans="2:7" ht="36.65" hidden="1" customHeight="1" x14ac:dyDescent="0.35">
      <c r="B36" s="38" t="s">
        <v>67</v>
      </c>
      <c r="C36" s="8" t="s">
        <v>79</v>
      </c>
      <c r="D36" s="2" t="s">
        <v>63</v>
      </c>
      <c r="E36" s="18">
        <f>BPU!E37</f>
        <v>0</v>
      </c>
      <c r="F36" s="37"/>
      <c r="G36" s="12">
        <f t="shared" si="0"/>
        <v>0</v>
      </c>
    </row>
    <row r="37" spans="2:7" ht="36.65" hidden="1" customHeight="1" x14ac:dyDescent="0.35">
      <c r="B37" s="38"/>
      <c r="C37" s="8" t="s">
        <v>80</v>
      </c>
      <c r="D37" s="2" t="s">
        <v>64</v>
      </c>
      <c r="E37" s="18">
        <f>BPU!E38</f>
        <v>0</v>
      </c>
      <c r="F37" s="37"/>
      <c r="G37" s="12">
        <f t="shared" si="0"/>
        <v>0</v>
      </c>
    </row>
    <row r="38" spans="2:7" ht="36.65" hidden="1" customHeight="1" x14ac:dyDescent="0.35">
      <c r="B38" s="38"/>
      <c r="C38" s="8" t="s">
        <v>81</v>
      </c>
      <c r="D38" s="2" t="s">
        <v>65</v>
      </c>
      <c r="E38" s="18">
        <f>BPU!E39</f>
        <v>0</v>
      </c>
      <c r="F38" s="37"/>
      <c r="G38" s="12">
        <f t="shared" si="0"/>
        <v>0</v>
      </c>
    </row>
    <row r="39" spans="2:7" ht="36.65" hidden="1" customHeight="1" x14ac:dyDescent="0.35">
      <c r="B39" s="38"/>
      <c r="C39" s="8" t="s">
        <v>82</v>
      </c>
      <c r="D39" s="2" t="s">
        <v>66</v>
      </c>
      <c r="E39" s="18">
        <f>BPU!E40</f>
        <v>0</v>
      </c>
      <c r="F39" s="37"/>
      <c r="G39" s="12">
        <f t="shared" si="0"/>
        <v>0</v>
      </c>
    </row>
    <row r="40" spans="2:7" ht="36.65" hidden="1" customHeight="1" x14ac:dyDescent="0.35">
      <c r="B40" s="17" t="s">
        <v>68</v>
      </c>
      <c r="C40" s="8">
        <v>8</v>
      </c>
      <c r="D40" s="2" t="s">
        <v>69</v>
      </c>
      <c r="E40" s="18">
        <f>BPU!E41</f>
        <v>0</v>
      </c>
      <c r="F40" s="37"/>
      <c r="G40" s="12">
        <f t="shared" si="0"/>
        <v>0</v>
      </c>
    </row>
    <row r="41" spans="2:7" ht="36.65" hidden="1" customHeight="1" x14ac:dyDescent="0.35">
      <c r="B41" s="38" t="s">
        <v>70</v>
      </c>
      <c r="C41" s="8" t="s">
        <v>83</v>
      </c>
      <c r="D41" s="2" t="s">
        <v>71</v>
      </c>
      <c r="E41" s="18">
        <f>BPU!E42</f>
        <v>0</v>
      </c>
      <c r="F41" s="37"/>
      <c r="G41" s="12">
        <f t="shared" si="0"/>
        <v>0</v>
      </c>
    </row>
    <row r="42" spans="2:7" ht="36.65" hidden="1" customHeight="1" x14ac:dyDescent="0.35">
      <c r="B42" s="38"/>
      <c r="C42" s="8" t="s">
        <v>84</v>
      </c>
      <c r="D42" s="2" t="s">
        <v>72</v>
      </c>
      <c r="E42" s="18">
        <f>BPU!E43</f>
        <v>0</v>
      </c>
      <c r="F42" s="37"/>
      <c r="G42" s="12">
        <f t="shared" si="0"/>
        <v>0</v>
      </c>
    </row>
    <row r="43" spans="2:7" ht="36.65" hidden="1" customHeight="1" x14ac:dyDescent="0.35">
      <c r="B43" s="38"/>
      <c r="C43" s="8" t="s">
        <v>85</v>
      </c>
      <c r="D43" s="2" t="s">
        <v>73</v>
      </c>
      <c r="E43" s="18">
        <f>BPU!E44</f>
        <v>0</v>
      </c>
      <c r="F43" s="37"/>
      <c r="G43" s="12">
        <f t="shared" si="0"/>
        <v>0</v>
      </c>
    </row>
    <row r="44" spans="2:7" ht="36.65" hidden="1" customHeight="1" x14ac:dyDescent="0.35">
      <c r="B44" s="38"/>
      <c r="C44" s="8" t="s">
        <v>86</v>
      </c>
      <c r="D44" s="2" t="s">
        <v>74</v>
      </c>
      <c r="E44" s="18">
        <f>BPU!E45</f>
        <v>0</v>
      </c>
      <c r="F44" s="37"/>
      <c r="G44" s="12">
        <f t="shared" si="0"/>
        <v>0</v>
      </c>
    </row>
    <row r="45" spans="2:7" ht="36.65" hidden="1" customHeight="1" x14ac:dyDescent="0.35">
      <c r="B45" s="38"/>
      <c r="C45" s="8" t="s">
        <v>87</v>
      </c>
      <c r="D45" s="2" t="s">
        <v>75</v>
      </c>
      <c r="E45" s="18">
        <f>BPU!E46</f>
        <v>0</v>
      </c>
      <c r="F45" s="37"/>
      <c r="G45" s="12">
        <f t="shared" si="0"/>
        <v>0</v>
      </c>
    </row>
    <row r="46" spans="2:7" ht="28" hidden="1" customHeight="1" x14ac:dyDescent="0.35">
      <c r="B46" s="38"/>
      <c r="C46" s="8" t="s">
        <v>88</v>
      </c>
      <c r="D46" s="2" t="s">
        <v>76</v>
      </c>
      <c r="E46" s="18">
        <f>BPU!E47</f>
        <v>0</v>
      </c>
      <c r="F46" s="37"/>
      <c r="G46" s="12">
        <f t="shared" si="0"/>
        <v>0</v>
      </c>
    </row>
    <row r="47" spans="2:7" ht="28" hidden="1" customHeight="1" x14ac:dyDescent="0.35">
      <c r="B47" s="39" t="s">
        <v>90</v>
      </c>
      <c r="C47" s="8" t="s">
        <v>89</v>
      </c>
      <c r="D47" s="2" t="s">
        <v>96</v>
      </c>
      <c r="E47" s="18">
        <f>BPU!E48</f>
        <v>0</v>
      </c>
      <c r="F47" s="37"/>
      <c r="G47" s="12">
        <f t="shared" si="0"/>
        <v>0</v>
      </c>
    </row>
    <row r="48" spans="2:7" ht="28" hidden="1" customHeight="1" x14ac:dyDescent="0.35">
      <c r="B48" s="40"/>
      <c r="C48" s="8" t="s">
        <v>91</v>
      </c>
      <c r="D48" s="2" t="s">
        <v>97</v>
      </c>
      <c r="E48" s="18">
        <f>BPU!E49</f>
        <v>0</v>
      </c>
      <c r="F48" s="37"/>
      <c r="G48" s="12">
        <f t="shared" si="0"/>
        <v>0</v>
      </c>
    </row>
    <row r="49" spans="1:7" ht="28" hidden="1" customHeight="1" x14ac:dyDescent="0.35">
      <c r="B49" s="40"/>
      <c r="C49" s="8" t="s">
        <v>92</v>
      </c>
      <c r="D49" s="2" t="s">
        <v>98</v>
      </c>
      <c r="E49" s="18">
        <f>BPU!E50</f>
        <v>0</v>
      </c>
      <c r="F49" s="37"/>
      <c r="G49" s="12">
        <f t="shared" si="0"/>
        <v>0</v>
      </c>
    </row>
    <row r="50" spans="1:7" ht="28" hidden="1" customHeight="1" x14ac:dyDescent="0.35">
      <c r="B50" s="40"/>
      <c r="C50" s="8" t="s">
        <v>93</v>
      </c>
      <c r="D50" s="2" t="s">
        <v>99</v>
      </c>
      <c r="E50" s="18">
        <f>BPU!E51</f>
        <v>0</v>
      </c>
      <c r="F50" s="37"/>
      <c r="G50" s="12">
        <f t="shared" si="0"/>
        <v>0</v>
      </c>
    </row>
    <row r="51" spans="1:7" ht="28" hidden="1" customHeight="1" x14ac:dyDescent="0.35">
      <c r="B51" s="40"/>
      <c r="C51" s="8" t="s">
        <v>94</v>
      </c>
      <c r="D51" s="2" t="s">
        <v>104</v>
      </c>
      <c r="E51" s="18">
        <f>BPU!E52</f>
        <v>0</v>
      </c>
      <c r="F51" s="37"/>
      <c r="G51" s="12">
        <f t="shared" si="0"/>
        <v>0</v>
      </c>
    </row>
    <row r="52" spans="1:7" ht="64.5" customHeight="1" x14ac:dyDescent="0.35">
      <c r="B52" s="40"/>
      <c r="C52" s="8" t="s">
        <v>95</v>
      </c>
      <c r="D52" s="2" t="s">
        <v>115</v>
      </c>
      <c r="E52" s="18">
        <f>BPU!E53</f>
        <v>0</v>
      </c>
      <c r="F52" s="37">
        <v>1</v>
      </c>
      <c r="G52" s="12">
        <f t="shared" si="0"/>
        <v>0</v>
      </c>
    </row>
    <row r="53" spans="1:7" ht="58.5" customHeight="1" thickBot="1" x14ac:dyDescent="0.4">
      <c r="B53" s="40"/>
      <c r="C53" s="8" t="s">
        <v>100</v>
      </c>
      <c r="D53" s="2" t="s">
        <v>116</v>
      </c>
      <c r="E53" s="18">
        <f>BPU!E54</f>
        <v>0</v>
      </c>
      <c r="F53" s="37">
        <v>1</v>
      </c>
      <c r="G53" s="12">
        <f t="shared" si="0"/>
        <v>0</v>
      </c>
    </row>
    <row r="54" spans="1:7" ht="36.65" hidden="1" customHeight="1" thickBot="1" x14ac:dyDescent="0.4">
      <c r="B54" s="40"/>
      <c r="C54" s="8" t="s">
        <v>101</v>
      </c>
      <c r="D54" s="2" t="s">
        <v>103</v>
      </c>
      <c r="E54" s="18">
        <f>BPU!E55</f>
        <v>0</v>
      </c>
      <c r="F54" s="19"/>
      <c r="G54" s="12">
        <f t="shared" si="0"/>
        <v>0</v>
      </c>
    </row>
    <row r="55" spans="1:7" ht="29.5" customHeight="1" thickBot="1" x14ac:dyDescent="0.4">
      <c r="B55" s="49" t="s">
        <v>107</v>
      </c>
      <c r="C55" s="50"/>
      <c r="D55" s="50"/>
      <c r="E55" s="50"/>
      <c r="F55" s="51"/>
      <c r="G55" s="13">
        <f>SUM(G9:G53)</f>
        <v>0</v>
      </c>
    </row>
    <row r="56" spans="1:7" s="3" customFormat="1" ht="30.65" customHeight="1" thickBot="1" x14ac:dyDescent="0.4">
      <c r="A56" s="11"/>
      <c r="B56" s="46" t="s">
        <v>108</v>
      </c>
      <c r="C56" s="47"/>
      <c r="D56" s="47"/>
      <c r="E56" s="47"/>
      <c r="F56" s="48"/>
      <c r="G56" s="33">
        <f>G55*4</f>
        <v>0</v>
      </c>
    </row>
    <row r="57" spans="1:7" s="3" customFormat="1" ht="63" customHeight="1" x14ac:dyDescent="0.35">
      <c r="A57" s="11"/>
      <c r="B57" s="5"/>
      <c r="C57" s="5"/>
      <c r="D57" s="6"/>
      <c r="F57" s="16"/>
    </row>
    <row r="58" spans="1:7" s="3" customFormat="1" ht="13.5" x14ac:dyDescent="0.35">
      <c r="A58" s="11"/>
      <c r="B58" s="4"/>
      <c r="C58" s="4"/>
      <c r="F58" s="16"/>
    </row>
    <row r="60" spans="1:7" s="3" customFormat="1" ht="13.5" x14ac:dyDescent="0.35">
      <c r="A60" s="11"/>
      <c r="F60" s="16"/>
    </row>
  </sheetData>
  <mergeCells count="14">
    <mergeCell ref="B47:B54"/>
    <mergeCell ref="B56:F56"/>
    <mergeCell ref="B3:G3"/>
    <mergeCell ref="B55:F55"/>
    <mergeCell ref="B7:D7"/>
    <mergeCell ref="B9:B17"/>
    <mergeCell ref="B18:B20"/>
    <mergeCell ref="B21:B27"/>
    <mergeCell ref="B28:B30"/>
    <mergeCell ref="B31:B33"/>
    <mergeCell ref="B34:B35"/>
    <mergeCell ref="B36:B39"/>
    <mergeCell ref="B41:B46"/>
    <mergeCell ref="E7:G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NOBLANC Adissa</dc:creator>
  <cp:lastModifiedBy>NOBLANC Adissa</cp:lastModifiedBy>
  <cp:lastPrinted>2018-12-12T15:56:23Z</cp:lastPrinted>
  <dcterms:created xsi:type="dcterms:W3CDTF">2018-10-23T10:22:26Z</dcterms:created>
  <dcterms:modified xsi:type="dcterms:W3CDTF">2026-01-13T14:44:29Z</dcterms:modified>
</cp:coreProperties>
</file>